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4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O9" i="1" l="1"/>
  <c r="N9" i="1"/>
  <c r="O5" i="1"/>
  <c r="H9" i="1" l="1"/>
  <c r="I5" i="1" l="1"/>
  <c r="I9" i="1" s="1"/>
  <c r="G9" i="1" l="1"/>
  <c r="J9" i="1" l="1"/>
</calcChain>
</file>

<file path=xl/sharedStrings.xml><?xml version="1.0" encoding="utf-8"?>
<sst xmlns="http://schemas.openxmlformats.org/spreadsheetml/2006/main" count="34" uniqueCount="27">
  <si>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</si>
  <si>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</si>
  <si>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</si>
  <si>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</si>
  <si>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</si>
  <si>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</si>
  <si>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</si>
  <si>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</si>
  <si>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</si>
  <si>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</si>
  <si>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</si>
  <si>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</si>
  <si>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</si>
  <si>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</si>
  <si>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-Infinity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</si>
  <si>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Multipart &amp;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</si>
  <si>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Starter Motor</t>
  </si>
  <si>
    <t xml:space="preserve"> C 4944701 / 5336432</t>
  </si>
  <si>
    <t>4BT</t>
  </si>
  <si>
    <t>Cummins</t>
  </si>
  <si>
    <t>Fuel Water Separator</t>
  </si>
  <si>
    <t>FS 19765</t>
  </si>
  <si>
    <t>Fleetguard</t>
  </si>
  <si>
    <r>
      <t xml:space="preserve">               Supplier - A 
Name  - Aung Hlaing Oo  and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</si>
  <si>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(1) for 193.55 $(WITH TAX)  and (2) for 23.36$(WITH TAX)</t>
  </si>
  <si>
    <t xml:space="preserve"> For customer shwe myo myae and  DWI customer U Chan Myae Htun</t>
  </si>
  <si>
    <r>
      <t xml:space="preserve">
BU Name         :   PG BU
Proposal No.    :  PG BU-LOCAL-ORD-134
Proposal Date  :   20.1.2025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customer shwe myo myae and DWI customer U Chan Myae Htun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</si>
</sst>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19765</c:v>
                  </c:pt>
                  <c:pt idx="4">
                    <c:v>6</c:v>
                  </c:pt>
                  <c:pt idx="5">
                    <c:v>55,000</c:v>
                  </c:pt>
                  <c:pt idx="6">
                    <c:v>330,000</c:v>
                  </c:pt>
                  <c:pt idx="8">
                    <c:v>no stock</c:v>
                  </c:pt>
                </c:lvl>
                <c:lvl>
                  <c:pt idx="0">
                    <c:v>Cummins</c:v>
                  </c:pt>
                  <c:pt idx="1">
                    <c:v>4BT</c:v>
                  </c:pt>
                  <c:pt idx="2">
                    <c:v>Starter Motor</c:v>
                  </c:pt>
                  <c:pt idx="3">
                    <c:v> C 4944701 / 5336432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8">
                    <c:v>no stock</c:v>
                  </c:pt>
                  <c:pt idx="10">
                    <c:v>1</c:v>
                  </c:pt>
                  <c:pt idx="11">
                    <c:v>550000</c:v>
                  </c:pt>
                  <c:pt idx="12">
                    <c:v>550000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 and Taw Win Tun
Contact No.
Address -
…………………………………</c:v>
                  </c:pt>
                  <c:pt idx="7">
                    <c:v>                Supplier - B
Name - Multipart &amp; Reman
Contact No.…………………..
Address ………………………
…………………………………</c:v>
                  </c:pt>
                  <c:pt idx="10">
                    <c:v>                Supplier - C 
Name -Infinity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19765</c:v>
                  </c:pt>
                  <c:pt idx="4">
                    <c:v>6</c:v>
                  </c:pt>
                  <c:pt idx="5">
                    <c:v>55,000</c:v>
                  </c:pt>
                  <c:pt idx="6">
                    <c:v>330,000</c:v>
                  </c:pt>
                  <c:pt idx="8">
                    <c:v>no stock</c:v>
                  </c:pt>
                </c:lvl>
                <c:lvl>
                  <c:pt idx="0">
                    <c:v>Cummins</c:v>
                  </c:pt>
                  <c:pt idx="1">
                    <c:v>4BT</c:v>
                  </c:pt>
                  <c:pt idx="2">
                    <c:v>Starter Motor</c:v>
                  </c:pt>
                  <c:pt idx="3">
                    <c:v> C 4944701 / 5336432</c:v>
                  </c:pt>
                  <c:pt idx="4">
                    <c:v>1</c:v>
                  </c:pt>
                  <c:pt idx="5">
                    <c:v>280,000</c:v>
                  </c:pt>
                  <c:pt idx="6">
                    <c:v>280,000</c:v>
                  </c:pt>
                  <c:pt idx="8">
                    <c:v>no stock</c:v>
                  </c:pt>
                  <c:pt idx="10">
                    <c:v>1</c:v>
                  </c:pt>
                  <c:pt idx="11">
                    <c:v>550000</c:v>
                  </c:pt>
                  <c:pt idx="12">
                    <c:v>550000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 and Taw Win Tun
Contact No.
Address -
…………………………………</c:v>
                  </c:pt>
                  <c:pt idx="7">
                    <c:v>                Supplier - B
Name - Multipart &amp; Reman
Contact No.…………………..
Address ………………………
…………………………………</c:v>
                  </c:pt>
                  <c:pt idx="10">
                    <c:v>                Supplier - C 
Name -Infinity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7</c:v>
                </c:pt>
                <c:pt idx="5" formatCode="#,##0">
                  <c:v>335000</c:v>
                </c:pt>
                <c:pt idx="6" formatCode="#,##0">
                  <c:v>610000</c:v>
                </c:pt>
                <c:pt idx="7">
                  <c:v>0</c:v>
                </c:pt>
                <c:pt idx="10" formatCode="0">
                  <c:v>1</c:v>
                </c:pt>
                <c:pt idx="11" formatCode="0">
                  <c:v>550000</c:v>
                </c:pt>
                <c:pt idx="12" formatCode="0">
                  <c:v>550000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0222072"/>
        <c:axId val="270226776"/>
      </c:barChart>
      <c:catAx>
        <c:axId val="270222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26776"/>
        <c:crosses val="autoZero"/>
        <c:auto val="1"/>
        <c:lblAlgn val="ctr"/>
        <c:lblOffset val="100"/>
        <c:noMultiLvlLbl val="0"/>
      </c:catAx>
      <c:valAx>
        <c:axId val="27022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22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1" zoomScaleNormal="100" workbookViewId="0">
      <selection activeCell="F3" sqref="F3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26</v>
      </c>
      <c r="C3" s="38"/>
      <c r="D3" s="38"/>
      <c r="E3" s="38"/>
      <c r="G3" s="38" t="s">
        <v>23</v>
      </c>
      <c r="H3" s="38"/>
      <c r="I3" s="38"/>
      <c r="J3" s="38" t="s">
        <v>15</v>
      </c>
      <c r="K3" s="38"/>
      <c r="L3" s="38"/>
      <c r="M3" s="38" t="s">
        <v>14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19</v>
      </c>
      <c r="D5" s="16" t="s">
        <v>18</v>
      </c>
      <c r="E5" s="16" t="s">
        <v>16</v>
      </c>
      <c r="F5" s="16" t="s">
        <v>17</v>
      </c>
      <c r="G5" s="9">
        <v>1</v>
      </c>
      <c r="H5" s="18">
        <v>280000</v>
      </c>
      <c r="I5" s="18">
        <f>H5*G5</f>
        <v>280000</v>
      </c>
      <c r="J5" s="12"/>
      <c r="K5" s="20" t="s">
        <v>13</v>
      </c>
      <c r="L5" s="18"/>
      <c r="M5" s="9">
        <v>1</v>
      </c>
      <c r="N5" s="11">
        <v>550000</v>
      </c>
      <c r="O5" s="20">
        <f>N5*M5</f>
        <v>550000</v>
      </c>
    </row>
    <row r="6" spans="2:15" ht="40.5" customHeight="1" x14ac:dyDescent="0.25">
      <c r="B6" s="9">
        <v>2</v>
      </c>
      <c r="C6" s="10" t="s">
        <v>22</v>
      </c>
      <c r="D6" s="16"/>
      <c r="E6" s="16" t="s">
        <v>20</v>
      </c>
      <c r="F6" s="16" t="s">
        <v>21</v>
      </c>
      <c r="G6" s="10">
        <v>6</v>
      </c>
      <c r="H6" s="18">
        <v>55000</v>
      </c>
      <c r="I6" s="18">
        <f>H6*G6</f>
        <v>330000</v>
      </c>
      <c r="J6" s="10"/>
      <c r="K6" s="20" t="s">
        <v>13</v>
      </c>
      <c r="L6" s="22"/>
      <c r="M6" s="9"/>
      <c r="N6" s="22"/>
      <c r="O6" s="20"/>
    </row>
    <row r="7" spans="2:15" ht="40.5" customHeight="1" x14ac:dyDescent="0.25">
      <c r="B7" s="9">
        <v>3</v>
      </c>
      <c r="C7" s="10"/>
      <c r="D7" s="16"/>
      <c r="E7" s="16"/>
      <c r="F7" s="16"/>
      <c r="G7" s="10"/>
      <c r="H7" s="22"/>
      <c r="I7" s="18"/>
      <c r="J7" s="10"/>
      <c r="K7" s="20"/>
      <c r="L7" s="18"/>
      <c r="M7" s="9"/>
      <c r="N7" s="23"/>
      <c r="O7" s="20"/>
    </row>
    <row r="8" spans="2:15" ht="40.5" customHeight="1" thickBot="1" x14ac:dyDescent="0.3">
      <c r="B8" s="9">
        <v>4</v>
      </c>
      <c r="C8" s="10"/>
      <c r="D8" s="16"/>
      <c r="E8" s="16"/>
      <c r="F8" s="16"/>
      <c r="G8" s="10"/>
      <c r="H8" s="22"/>
      <c r="I8" s="18"/>
      <c r="J8" s="10"/>
      <c r="K8" s="20"/>
      <c r="L8" s="18"/>
      <c r="M8" s="9"/>
      <c r="N8" s="11"/>
      <c r="O8" s="20"/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1">
        <f>G5+G6+G7+G8</f>
        <v>7</v>
      </c>
      <c r="H9" s="26">
        <f>H5+H6+H7+H8</f>
        <v>335000</v>
      </c>
      <c r="I9" s="27">
        <f>I6+I5+I7+I8</f>
        <v>610000</v>
      </c>
      <c r="J9" s="13">
        <f>J6</f>
        <v>0</v>
      </c>
      <c r="K9" s="25"/>
      <c r="L9" s="24"/>
      <c r="M9" s="19">
        <v>1</v>
      </c>
      <c r="N9" s="28">
        <f>N5</f>
        <v>550000</v>
      </c>
      <c r="O9" s="28">
        <f>O5</f>
        <v>550000</v>
      </c>
    </row>
    <row r="10" spans="2:15" ht="10.5" customHeight="1" thickBot="1" x14ac:dyDescent="0.3">
      <c r="B10" s="14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2:15" ht="18.75" customHeight="1" thickBot="1" x14ac:dyDescent="0.3">
      <c r="B11" s="39" t="s">
        <v>10</v>
      </c>
      <c r="C11" s="40"/>
      <c r="D11" s="41" t="s">
        <v>24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2:15" ht="33" customHeight="1" thickBot="1" x14ac:dyDescent="0.3">
      <c r="B12" s="35" t="s">
        <v>6</v>
      </c>
      <c r="C12" s="36"/>
      <c r="D12" s="31" t="s">
        <v>25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29" t="s">
        <v>11</v>
      </c>
      <c r="N23" s="29"/>
      <c r="O23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2025-01-20T07:14:58Z</dcterms:modified>
</cp:coreProperties>
</file>